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24EDC618-5175-48EF-9103-6C2841E5566E}" xr6:coauthVersionLast="45" xr6:coauthVersionMax="45" xr10:uidLastSave="{00000000-0000-0000-0000-000000000000}"/>
  <bookViews>
    <workbookView xWindow="24" yWindow="360" windowWidth="20928" windowHeight="12000" xr2:uid="{677678B9-832E-4C3D-9687-6052E754998A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6" i="1" l="1"/>
  <c r="E75" i="1"/>
  <c r="G75" i="1" s="1"/>
  <c r="D74" i="1"/>
  <c r="C74" i="1"/>
  <c r="C73" i="1" s="1"/>
  <c r="D73" i="1"/>
  <c r="E70" i="1"/>
  <c r="E68" i="1"/>
  <c r="D67" i="1"/>
  <c r="C67" i="1"/>
  <c r="E66" i="1"/>
  <c r="D65" i="1"/>
  <c r="C65" i="1"/>
  <c r="E64" i="1"/>
  <c r="E63" i="1"/>
  <c r="D62" i="1"/>
  <c r="C62" i="1"/>
  <c r="E61" i="1"/>
  <c r="D61" i="1"/>
  <c r="D56" i="1" s="1"/>
  <c r="E60" i="1"/>
  <c r="E58" i="1"/>
  <c r="F57" i="1"/>
  <c r="E57" i="1"/>
  <c r="C56" i="1"/>
  <c r="E55" i="1"/>
  <c r="D54" i="1"/>
  <c r="C54" i="1"/>
  <c r="E50" i="1"/>
  <c r="D49" i="1"/>
  <c r="C49" i="1"/>
  <c r="E48" i="1"/>
  <c r="E47" i="1"/>
  <c r="E46" i="1"/>
  <c r="E45" i="1"/>
  <c r="G45" i="1" s="1"/>
  <c r="E44" i="1"/>
  <c r="E43" i="1"/>
  <c r="E42" i="1"/>
  <c r="D41" i="1"/>
  <c r="C41" i="1"/>
  <c r="E40" i="1"/>
  <c r="E39" i="1"/>
  <c r="G39" i="1" s="1"/>
  <c r="E38" i="1"/>
  <c r="E37" i="1"/>
  <c r="E36" i="1"/>
  <c r="D35" i="1"/>
  <c r="C35" i="1"/>
  <c r="D34" i="1"/>
  <c r="E33" i="1"/>
  <c r="G33" i="1" s="1"/>
  <c r="E32" i="1"/>
  <c r="E31" i="1"/>
  <c r="E30" i="1"/>
  <c r="E29" i="1"/>
  <c r="G29" i="1" s="1"/>
  <c r="E28" i="1"/>
  <c r="E27" i="1"/>
  <c r="E26" i="1"/>
  <c r="E25" i="1"/>
  <c r="G25" i="1" s="1"/>
  <c r="E24" i="1"/>
  <c r="E23" i="1"/>
  <c r="E22" i="1"/>
  <c r="E21" i="1"/>
  <c r="D20" i="1"/>
  <c r="D19" i="1" s="1"/>
  <c r="D10" i="1" s="1"/>
  <c r="C20" i="1"/>
  <c r="C19" i="1" s="1"/>
  <c r="C10" i="1" s="1"/>
  <c r="E18" i="1"/>
  <c r="G18" i="1" s="1"/>
  <c r="E17" i="1"/>
  <c r="E16" i="1"/>
  <c r="E15" i="1"/>
  <c r="E14" i="1"/>
  <c r="G14" i="1" s="1"/>
  <c r="E13" i="1"/>
  <c r="E12" i="1"/>
  <c r="E11" i="1"/>
  <c r="G11" i="1" s="1"/>
  <c r="G36" i="1" l="1"/>
  <c r="E35" i="1"/>
  <c r="F18" i="1"/>
  <c r="D52" i="1"/>
  <c r="F29" i="1"/>
  <c r="F39" i="1"/>
  <c r="F45" i="1"/>
  <c r="D71" i="1"/>
  <c r="F12" i="1"/>
  <c r="G12" i="1"/>
  <c r="F13" i="1"/>
  <c r="G13" i="1"/>
  <c r="F14" i="1"/>
  <c r="F16" i="1"/>
  <c r="G16" i="1"/>
  <c r="F22" i="1"/>
  <c r="G22" i="1"/>
  <c r="F24" i="1"/>
  <c r="G24" i="1"/>
  <c r="F25" i="1"/>
  <c r="F27" i="1"/>
  <c r="G27" i="1"/>
  <c r="F30" i="1"/>
  <c r="G30" i="1"/>
  <c r="F32" i="1"/>
  <c r="G32" i="1"/>
  <c r="F33" i="1"/>
  <c r="C34" i="1"/>
  <c r="C52" i="1" s="1"/>
  <c r="F37" i="1"/>
  <c r="G37" i="1"/>
  <c r="F40" i="1"/>
  <c r="G40" i="1"/>
  <c r="F43" i="1"/>
  <c r="G43" i="1"/>
  <c r="F46" i="1"/>
  <c r="G46" i="1"/>
  <c r="F48" i="1"/>
  <c r="G48" i="1"/>
  <c r="C71" i="1"/>
  <c r="F55" i="1"/>
  <c r="G55" i="1"/>
  <c r="F58" i="1"/>
  <c r="G58" i="1"/>
  <c r="E62" i="1"/>
  <c r="G63" i="1"/>
  <c r="F66" i="1"/>
  <c r="G66" i="1"/>
  <c r="F70" i="1"/>
  <c r="G70" i="1"/>
  <c r="E74" i="1"/>
  <c r="F75" i="1"/>
  <c r="F15" i="1"/>
  <c r="G15" i="1"/>
  <c r="F17" i="1"/>
  <c r="G17" i="1"/>
  <c r="F21" i="1"/>
  <c r="G21" i="1"/>
  <c r="F23" i="1"/>
  <c r="G23" i="1"/>
  <c r="F26" i="1"/>
  <c r="G26" i="1"/>
  <c r="F28" i="1"/>
  <c r="G28" i="1"/>
  <c r="F31" i="1"/>
  <c r="G31" i="1"/>
  <c r="F38" i="1"/>
  <c r="G38" i="1"/>
  <c r="F42" i="1"/>
  <c r="G42" i="1"/>
  <c r="F44" i="1"/>
  <c r="G44" i="1"/>
  <c r="F47" i="1"/>
  <c r="G47" i="1"/>
  <c r="F50" i="1"/>
  <c r="G50" i="1"/>
  <c r="F61" i="1"/>
  <c r="G61" i="1"/>
  <c r="F64" i="1"/>
  <c r="G64" i="1"/>
  <c r="F68" i="1"/>
  <c r="G68" i="1"/>
  <c r="F76" i="1"/>
  <c r="G76" i="1"/>
  <c r="F11" i="1"/>
  <c r="E56" i="1"/>
  <c r="F56" i="1" s="1"/>
  <c r="D77" i="1"/>
  <c r="E20" i="1"/>
  <c r="G20" i="1" s="1"/>
  <c r="E41" i="1"/>
  <c r="E49" i="1"/>
  <c r="E54" i="1"/>
  <c r="G54" i="1" s="1"/>
  <c r="E65" i="1"/>
  <c r="G65" i="1" s="1"/>
  <c r="E67" i="1"/>
  <c r="E73" i="1"/>
  <c r="D72" i="1" l="1"/>
  <c r="E34" i="1"/>
  <c r="C77" i="1"/>
  <c r="C72" i="1"/>
  <c r="F73" i="1"/>
  <c r="G73" i="1"/>
  <c r="F49" i="1"/>
  <c r="G49" i="1"/>
  <c r="F67" i="1"/>
  <c r="G67" i="1"/>
  <c r="F41" i="1"/>
  <c r="G41" i="1"/>
  <c r="G56" i="1"/>
  <c r="F35" i="1"/>
  <c r="G35" i="1"/>
  <c r="F74" i="1"/>
  <c r="G74" i="1"/>
  <c r="F62" i="1"/>
  <c r="G62" i="1"/>
  <c r="E71" i="1"/>
  <c r="F71" i="1" s="1"/>
  <c r="F54" i="1"/>
  <c r="F20" i="1"/>
  <c r="E19" i="1"/>
  <c r="G19" i="1" s="1"/>
  <c r="F65" i="1"/>
  <c r="F34" i="1" l="1"/>
  <c r="G34" i="1"/>
  <c r="G71" i="1"/>
  <c r="F19" i="1"/>
  <c r="E10" i="1"/>
  <c r="G10" i="1" s="1"/>
  <c r="E52" i="1" l="1"/>
  <c r="G52" i="1" s="1"/>
  <c r="F10" i="1"/>
  <c r="E77" i="1" l="1"/>
  <c r="E72" i="1"/>
  <c r="F52" i="1"/>
  <c r="F77" i="1" l="1"/>
  <c r="G77" i="1"/>
  <c r="F72" i="1"/>
  <c r="G72" i="1"/>
</calcChain>
</file>

<file path=xl/sharedStrings.xml><?xml version="1.0" encoding="utf-8"?>
<sst xmlns="http://schemas.openxmlformats.org/spreadsheetml/2006/main" count="85" uniqueCount="81">
  <si>
    <t>МОНІТОРИНГ</t>
  </si>
  <si>
    <t xml:space="preserve"> виконання міського бюджету станом на</t>
  </si>
  <si>
    <t>01.07.2024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</si>
  <si>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</si>
  <si>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</si>
  <si>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</si>
  <si>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січень-червень               2024 рік</t>
  </si>
  <si>
    <t xml:space="preserve">Фактично надійшло </t>
  </si>
  <si>
    <t>Рівень виконання до  плану на січень-червень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</si>
  <si>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</si>
  <si>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</si>
  <si>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</si>
  <si>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</si>
  <si>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</si>
  <si>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</si>
  <si>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</si>
  <si>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</si>
  <si>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</si>
  <si>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</si>
  <si>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</si>
  <si>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</si>
  <si>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</si>
  <si>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</si>
  <si>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</si>
  <si>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</si>
  <si>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</si>
  <si>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</si>
  <si>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</si>
  <si>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</si>
  <si>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</si>
  <si>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</si>
  <si>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</si>
  <si>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</si>
  <si>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</si>
  <si>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</si>
  <si>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</si>
  <si>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</si>
  <si>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</si>
  <si>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</si>
  <si>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</si>
  <si>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</si>
  <si>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</si>
  <si>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</si>
  <si>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</si>
  <si>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</si>
  <si>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</si>
  <si>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</si>
  <si>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</si>
  <si>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</si>
  <si>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</si>
  <si>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</si>
  <si>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</si>
  <si>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</si>
  <si>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</si>
  <si>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</si>
  <si>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</si>
  <si>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</si>
  <si>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</si>
  <si>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</si>
  <si>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</si>
  <si>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</si>
  <si>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</si>
  <si>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</si>
  <si>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</si>
  <si>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</si>
  <si>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</si>
  <si>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</si>
  <si>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</si>
  <si>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</si>
  <si>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</si>
  <si>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</si>
  <si>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</si>
  <si>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</si>
  <si>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</si>
  <si>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</si>
  <si>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</si>
  <si>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</si>
  <si>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</si>
  <si>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</si>
  <si>
    <t>Рівень виконання до  плану на рік</t>
  </si>
  <si>
    <t>Надходження коштів пайової участі у розвитку інфраструктури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</si>
</sst>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1" fillId="0" borderId="0" xfId="2"/>
    <xf numFmtId="0" fontId="8" fillId="0" borderId="4" xfId="2" applyFont="1" applyBorder="1" applyAlignment="1">
      <alignment horizontal="center" vertical="justify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left"/>
    </xf>
    <xf numFmtId="164" fontId="11" fillId="0" borderId="5" xfId="2" applyNumberFormat="1" applyFont="1" applyBorder="1"/>
    <xf numFmtId="164" fontId="11" fillId="0" borderId="5" xfId="2" applyNumberFormat="1" applyFont="1" applyBorder="1" applyAlignment="1">
      <alignment horizontal="center"/>
    </xf>
    <xf numFmtId="164" fontId="12" fillId="0" borderId="5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5" xfId="2" applyNumberFormat="1" applyFont="1" applyBorder="1" applyAlignment="1">
      <alignment horizontal="right"/>
    </xf>
    <xf numFmtId="164" fontId="12" fillId="0" borderId="5" xfId="2" applyNumberFormat="1" applyFont="1" applyBorder="1" applyProtection="1">
      <protection locked="0"/>
    </xf>
    <xf numFmtId="164" fontId="11" fillId="0" borderId="5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164" fontId="12" fillId="0" borderId="5" xfId="2" applyNumberFormat="1" applyFont="1" applyBorder="1"/>
    <xf numFmtId="164" fontId="12" fillId="0" borderId="4" xfId="2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2" applyFont="1" applyBorder="1" applyAlignment="1">
      <alignment horizontal="left" wrapText="1"/>
    </xf>
    <xf numFmtId="164" fontId="12" fillId="0" borderId="5" xfId="2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2" applyFont="1" applyBorder="1" applyAlignment="1">
      <alignment wrapText="1"/>
    </xf>
    <xf numFmtId="0" fontId="11" fillId="0" borderId="9" xfId="2" applyFont="1" applyBorder="1" applyAlignment="1">
      <alignment horizontal="center" wrapText="1"/>
    </xf>
    <xf numFmtId="0" fontId="16" fillId="0" borderId="10" xfId="2" applyFont="1" applyBorder="1" applyAlignment="1">
      <alignment horizontal="left"/>
    </xf>
    <xf numFmtId="164" fontId="11" fillId="0" borderId="10" xfId="2" applyNumberFormat="1" applyFont="1" applyBorder="1" applyAlignment="1">
      <alignment horizontal="center"/>
    </xf>
    <xf numFmtId="164" fontId="11" fillId="0" borderId="9" xfId="2" applyNumberFormat="1" applyFont="1" applyBorder="1" applyAlignment="1">
      <alignment horizontal="center"/>
    </xf>
    <xf numFmtId="0" fontId="9" fillId="0" borderId="4" xfId="2" applyFont="1" applyBorder="1" applyAlignment="1">
      <alignment horizontal="center" wrapText="1"/>
    </xf>
    <xf numFmtId="0" fontId="17" fillId="0" borderId="8" xfId="2" applyFont="1" applyBorder="1" applyAlignment="1">
      <alignment horizontal="center" wrapText="1"/>
    </xf>
    <xf numFmtId="164" fontId="11" fillId="0" borderId="8" xfId="2" applyNumberFormat="1" applyFont="1" applyBorder="1" applyAlignment="1">
      <alignment horizontal="center" wrapText="1"/>
    </xf>
    <xf numFmtId="164" fontId="11" fillId="0" borderId="4" xfId="2" applyNumberFormat="1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165" fontId="12" fillId="0" borderId="5" xfId="2" applyNumberFormat="1" applyFont="1" applyBorder="1" applyAlignment="1">
      <alignment horizontal="center"/>
    </xf>
    <xf numFmtId="0" fontId="11" fillId="0" borderId="3" xfId="2" applyFont="1" applyBorder="1" applyAlignment="1">
      <alignment horizontal="center" wrapText="1"/>
    </xf>
    <xf numFmtId="0" fontId="18" fillId="0" borderId="5" xfId="2" applyFont="1" applyBorder="1" applyAlignment="1">
      <alignment horizontal="left"/>
    </xf>
    <xf numFmtId="164" fontId="19" fillId="0" borderId="5" xfId="2" applyNumberFormat="1" applyFont="1" applyBorder="1" applyAlignment="1">
      <alignment horizontal="center"/>
    </xf>
    <xf numFmtId="0" fontId="20" fillId="0" borderId="3" xfId="2" applyFont="1" applyBorder="1" applyAlignment="1">
      <alignment horizontal="center" wrapText="1"/>
    </xf>
    <xf numFmtId="2" fontId="11" fillId="0" borderId="5" xfId="2" applyNumberFormat="1" applyFont="1" applyBorder="1" applyAlignment="1">
      <alignment horizontal="center"/>
    </xf>
    <xf numFmtId="165" fontId="11" fillId="0" borderId="5" xfId="2" applyNumberFormat="1" applyFont="1" applyBorder="1" applyAlignment="1">
      <alignment horizontal="center"/>
    </xf>
    <xf numFmtId="0" fontId="6" fillId="0" borderId="0" xfId="2" applyFont="1"/>
    <xf numFmtId="0" fontId="21" fillId="0" borderId="0" xfId="2" applyFont="1"/>
    <xf numFmtId="164" fontId="12" fillId="0" borderId="9" xfId="2" applyNumberFormat="1" applyFont="1" applyBorder="1" applyAlignment="1">
      <alignment horizontal="center"/>
    </xf>
    <xf numFmtId="164" fontId="11" fillId="0" borderId="9" xfId="1" applyNumberFormat="1" applyFont="1" applyBorder="1" applyAlignment="1"/>
    <xf numFmtId="0" fontId="6" fillId="0" borderId="1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2" applyBorder="1" applyAlignment="1">
      <alignment horizontal="center" wrapText="1"/>
    </xf>
  </cellXfs>
  <cellStyles count="3">
    <cellStyle name="Звичайний" xfId="0" builtinId="0"/>
    <cellStyle name="Обычный_Сводка" xfId="2" xr:uid="{9E69B51D-87FF-47C3-B05A-F585D2C18E27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06&#1063;&#1077;&#1088;&#1074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  <sheetName val="аналіз (2)"/>
    </sheetNames>
    <sheetDataSet>
      <sheetData sheetId="0"/>
      <sheetData sheetId="1">
        <row r="10">
          <cell r="B10">
            <v>893.48</v>
          </cell>
          <cell r="C10">
            <v>179433427.75</v>
          </cell>
        </row>
        <row r="12">
          <cell r="C12">
            <v>389338</v>
          </cell>
        </row>
        <row r="13">
          <cell r="C13">
            <v>80458.45</v>
          </cell>
        </row>
        <row r="14">
          <cell r="C14">
            <v>325868.73</v>
          </cell>
        </row>
        <row r="15">
          <cell r="C15">
            <v>43257.27</v>
          </cell>
        </row>
        <row r="16">
          <cell r="C16">
            <v>2301970.14</v>
          </cell>
        </row>
        <row r="17">
          <cell r="C17">
            <v>12715317.859999999</v>
          </cell>
        </row>
        <row r="18">
          <cell r="C18">
            <v>13908084.59</v>
          </cell>
        </row>
        <row r="19">
          <cell r="C19">
            <v>10248152.609999999</v>
          </cell>
        </row>
        <row r="21">
          <cell r="C21">
            <v>27485.8</v>
          </cell>
        </row>
        <row r="22">
          <cell r="C22">
            <v>3070833.16</v>
          </cell>
        </row>
        <row r="23">
          <cell r="C23">
            <v>3352663.16</v>
          </cell>
        </row>
        <row r="24">
          <cell r="C24">
            <v>5152974.3899999997</v>
          </cell>
        </row>
        <row r="26">
          <cell r="C26">
            <v>15230856.42</v>
          </cell>
        </row>
        <row r="27">
          <cell r="C27">
            <v>11911589.51</v>
          </cell>
        </row>
        <row r="28">
          <cell r="C28">
            <v>1585707.54</v>
          </cell>
        </row>
        <row r="29">
          <cell r="C29">
            <v>2222213.0099999998</v>
          </cell>
        </row>
        <row r="30">
          <cell r="C30">
            <v>50000</v>
          </cell>
        </row>
        <row r="31">
          <cell r="C31">
            <v>62812.5</v>
          </cell>
        </row>
        <row r="34">
          <cell r="C34">
            <v>189300</v>
          </cell>
        </row>
        <row r="35">
          <cell r="C35">
            <v>101889.79</v>
          </cell>
        </row>
        <row r="41">
          <cell r="C41">
            <v>74435099.189999998</v>
          </cell>
        </row>
        <row r="42">
          <cell r="C42">
            <v>-38020.39</v>
          </cell>
        </row>
        <row r="44">
          <cell r="C44">
            <v>105118.05</v>
          </cell>
        </row>
        <row r="45">
          <cell r="C45">
            <v>351041.05</v>
          </cell>
        </row>
        <row r="46">
          <cell r="C46">
            <v>202074.56</v>
          </cell>
        </row>
        <row r="47">
          <cell r="C47">
            <v>49999.5</v>
          </cell>
        </row>
        <row r="48">
          <cell r="C48">
            <v>115240</v>
          </cell>
        </row>
        <row r="49">
          <cell r="C49">
            <v>6596135.2999999998</v>
          </cell>
        </row>
        <row r="50">
          <cell r="C50">
            <v>722594</v>
          </cell>
        </row>
        <row r="51">
          <cell r="C51">
            <v>16960</v>
          </cell>
        </row>
        <row r="53">
          <cell r="C53">
            <v>486257.22</v>
          </cell>
        </row>
        <row r="56">
          <cell r="C56">
            <v>77202.600000000006</v>
          </cell>
        </row>
        <row r="57">
          <cell r="C57">
            <v>1381207.01</v>
          </cell>
        </row>
        <row r="58">
          <cell r="C58">
            <v>7871.5</v>
          </cell>
        </row>
        <row r="59">
          <cell r="C59">
            <v>122664700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667900</v>
          </cell>
        </row>
        <row r="63">
          <cell r="C63">
            <v>594061</v>
          </cell>
        </row>
        <row r="64">
          <cell r="C64">
            <v>5239107.3499999996</v>
          </cell>
        </row>
        <row r="65">
          <cell r="C65">
            <v>0</v>
          </cell>
        </row>
        <row r="68">
          <cell r="C68">
            <v>79026.98</v>
          </cell>
        </row>
        <row r="69">
          <cell r="C69">
            <v>92215.28</v>
          </cell>
        </row>
        <row r="70">
          <cell r="C70">
            <v>16275.54</v>
          </cell>
        </row>
        <row r="71">
          <cell r="C71">
            <v>32.56</v>
          </cell>
        </row>
        <row r="72">
          <cell r="C72">
            <v>0</v>
          </cell>
        </row>
        <row r="73">
          <cell r="C73">
            <v>33351.410000000003</v>
          </cell>
        </row>
        <row r="74">
          <cell r="C74">
            <v>0</v>
          </cell>
        </row>
        <row r="75">
          <cell r="C75">
            <v>10541241.310000001</v>
          </cell>
        </row>
        <row r="76">
          <cell r="C76">
            <v>4400</v>
          </cell>
        </row>
        <row r="77">
          <cell r="C77">
            <v>678402.37</v>
          </cell>
        </row>
        <row r="78">
          <cell r="C78">
            <v>69223</v>
          </cell>
        </row>
        <row r="79">
          <cell r="C79">
            <v>7686619.2699999996</v>
          </cell>
        </row>
        <row r="80">
          <cell r="C80">
            <v>346907.11</v>
          </cell>
        </row>
        <row r="81">
          <cell r="C81">
            <v>437580</v>
          </cell>
        </row>
        <row r="82">
          <cell r="C82">
            <v>37558870</v>
          </cell>
        </row>
        <row r="84">
          <cell r="C84">
            <v>2873865</v>
          </cell>
        </row>
        <row r="87">
          <cell r="C87">
            <v>125469697.88</v>
          </cell>
        </row>
        <row r="88">
          <cell r="C88">
            <v>1360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09E3-9812-4BCE-9DFF-76F5E037E45B}">
  <dimension ref="A1:J85"/>
  <sheetViews>
    <sheetView tabSelected="1" topLeftCell="A46" zoomScale="74" zoomScaleNormal="74" workbookViewId="0">
      <selection activeCell="A56" sqref="A56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6.8867187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56" t="s">
        <v>0</v>
      </c>
      <c r="B1" s="56"/>
      <c r="C1" s="56"/>
      <c r="D1" s="56"/>
      <c r="E1" s="56"/>
    </row>
    <row r="2" spans="1:10" ht="35.4" customHeight="1">
      <c r="A2" s="57" t="s">
        <v>1</v>
      </c>
      <c r="B2" s="57"/>
      <c r="C2" s="57"/>
      <c r="D2" s="57"/>
      <c r="E2" s="57"/>
    </row>
    <row r="3" spans="1:10" ht="15.75" customHeight="1">
      <c r="A3" s="58" t="s">
        <v>2</v>
      </c>
      <c r="B3" s="58"/>
      <c r="C3" s="58"/>
      <c r="D3" s="58"/>
      <c r="E3" s="58"/>
    </row>
    <row r="4" spans="1:10" ht="12.75" customHeight="1">
      <c r="A4" s="59" t="s">
        <v>3</v>
      </c>
      <c r="B4" s="62" t="s">
        <v>4</v>
      </c>
      <c r="C4" s="62" t="s">
        <v>5</v>
      </c>
      <c r="D4" s="62" t="s">
        <v>6</v>
      </c>
      <c r="E4" s="46" t="s">
        <v>7</v>
      </c>
      <c r="F4" s="46" t="s">
        <v>8</v>
      </c>
      <c r="G4" s="46" t="s">
        <v>79</v>
      </c>
    </row>
    <row r="5" spans="1:10" ht="58.95" customHeight="1">
      <c r="A5" s="60"/>
      <c r="B5" s="63"/>
      <c r="C5" s="65"/>
      <c r="D5" s="68"/>
      <c r="E5" s="47"/>
      <c r="F5" s="47"/>
      <c r="G5" s="47"/>
    </row>
    <row r="6" spans="1:10" ht="3.75" hidden="1" customHeight="1">
      <c r="A6" s="60"/>
      <c r="B6" s="63"/>
      <c r="C6" s="66"/>
      <c r="D6" s="66"/>
      <c r="E6" s="48"/>
      <c r="F6" s="48"/>
      <c r="G6" s="48"/>
    </row>
    <row r="7" spans="1:10" ht="5.4" customHeight="1">
      <c r="A7" s="61"/>
      <c r="B7" s="64"/>
      <c r="C7" s="67"/>
      <c r="D7" s="67"/>
      <c r="E7" s="49"/>
      <c r="F7" s="49"/>
      <c r="G7" s="49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25.2" customHeight="1">
      <c r="A9" s="50" t="s">
        <v>9</v>
      </c>
      <c r="B9" s="51"/>
      <c r="C9" s="51"/>
      <c r="D9" s="51"/>
      <c r="E9" s="51"/>
      <c r="F9" s="52"/>
      <c r="G9" s="53"/>
    </row>
    <row r="10" spans="1:10" ht="16.2" customHeight="1">
      <c r="A10" s="5" t="s">
        <v>10</v>
      </c>
      <c r="B10" s="6">
        <v>10000000</v>
      </c>
      <c r="C10" s="7">
        <f>C11+C12+C13+C14+C15+C16+C17+C18+C19</f>
        <v>653673.59900000005</v>
      </c>
      <c r="D10" s="7">
        <f>D11+D12+D13+D14+D15+D16+D17+D18+D19</f>
        <v>330929.08699999994</v>
      </c>
      <c r="E10" s="7">
        <f>E11+E12+E13+E14+E15+E16+E17+E18+E19</f>
        <v>336839.29986999999</v>
      </c>
      <c r="F10" s="8">
        <f>E10/D10*100</f>
        <v>101.78594541917678</v>
      </c>
      <c r="G10" s="9">
        <f>E10/C10*100</f>
        <v>51.530198004830233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349485.58899999998</v>
      </c>
      <c r="D11" s="13">
        <v>176887.56899999999</v>
      </c>
      <c r="E11" s="14">
        <f>[1]вихідна!C10/1000</f>
        <v>179433.42775</v>
      </c>
      <c r="F11" s="8">
        <f>E11/D11*100</f>
        <v>101.43925249489976</v>
      </c>
      <c r="G11" s="9">
        <f t="shared" ref="G11:G52" si="0">E11/C11*100</f>
        <v>51.342153553003875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339.5</v>
      </c>
      <c r="E12" s="14">
        <f>([1]вихідна!C12)/1000</f>
        <v>389.33800000000002</v>
      </c>
      <c r="F12" s="8">
        <f>E12/D12*100</f>
        <v>114.679823269514</v>
      </c>
      <c r="G12" s="9">
        <f t="shared" si="0"/>
        <v>55.619714285714281</v>
      </c>
      <c r="H12" s="11"/>
      <c r="I12" s="11"/>
    </row>
    <row r="13" spans="1:10" ht="24" customHeight="1">
      <c r="A13" s="12" t="s">
        <v>13</v>
      </c>
      <c r="B13" s="6">
        <v>13010000</v>
      </c>
      <c r="C13" s="13">
        <v>840.7</v>
      </c>
      <c r="D13" s="13">
        <v>324.8</v>
      </c>
      <c r="E13" s="14">
        <f>([1]вихідна!C14+[1]вихідна!C13)/1000</f>
        <v>406.32718</v>
      </c>
      <c r="F13" s="8">
        <f t="shared" ref="F13:F52" si="1">E13/D13*100</f>
        <v>125.10073275862068</v>
      </c>
      <c r="G13" s="9">
        <f t="shared" si="0"/>
        <v>48.332006661115734</v>
      </c>
      <c r="H13" s="11"/>
      <c r="I13" s="11"/>
    </row>
    <row r="14" spans="1:10" ht="19.8" customHeight="1">
      <c r="A14" s="12" t="s">
        <v>14</v>
      </c>
      <c r="B14" s="6">
        <v>13030100</v>
      </c>
      <c r="C14" s="13">
        <v>77.7</v>
      </c>
      <c r="D14" s="13">
        <v>36.68</v>
      </c>
      <c r="E14" s="14">
        <f>[1]вихідна!C15/1000</f>
        <v>43.257269999999998</v>
      </c>
      <c r="F14" s="8">
        <f t="shared" si="1"/>
        <v>117.93148854961832</v>
      </c>
      <c r="G14" s="9">
        <f t="shared" si="0"/>
        <v>55.672162162162152</v>
      </c>
      <c r="H14" s="11"/>
      <c r="I14" s="11"/>
    </row>
    <row r="15" spans="1:10" ht="21" customHeight="1">
      <c r="A15" s="12" t="s">
        <v>15</v>
      </c>
      <c r="B15" s="6">
        <v>14021900</v>
      </c>
      <c r="C15" s="13">
        <v>5503.88</v>
      </c>
      <c r="D15" s="13">
        <v>2619.5100000000002</v>
      </c>
      <c r="E15" s="14">
        <f>[1]вихідна!C16/1000</f>
        <v>2301.9701400000004</v>
      </c>
      <c r="F15" s="8">
        <f t="shared" si="1"/>
        <v>87.877890903260536</v>
      </c>
      <c r="G15" s="9">
        <f t="shared" si="0"/>
        <v>41.824497263748491</v>
      </c>
      <c r="H15" s="11"/>
      <c r="I15" s="11"/>
    </row>
    <row r="16" spans="1:10" ht="18" customHeight="1">
      <c r="A16" s="12" t="s">
        <v>16</v>
      </c>
      <c r="B16" s="6">
        <v>14031900</v>
      </c>
      <c r="C16" s="13">
        <v>26358.27</v>
      </c>
      <c r="D16" s="13">
        <v>12460.32</v>
      </c>
      <c r="E16" s="14">
        <f>[1]вихідна!C17/1000</f>
        <v>12715.317859999999</v>
      </c>
      <c r="F16" s="8">
        <f>E16/D16*100</f>
        <v>102.04647922364754</v>
      </c>
      <c r="G16" s="9">
        <f t="shared" si="0"/>
        <v>48.240335424138223</v>
      </c>
      <c r="H16" s="11"/>
      <c r="I16" s="11"/>
    </row>
    <row r="17" spans="1:9" ht="66" customHeight="1">
      <c r="A17" s="12" t="s">
        <v>17</v>
      </c>
      <c r="B17" s="6">
        <v>14040100</v>
      </c>
      <c r="C17" s="13">
        <v>33545.67</v>
      </c>
      <c r="D17" s="13">
        <v>15222.75</v>
      </c>
      <c r="E17" s="14">
        <f>[1]вихідна!C18/1000</f>
        <v>13908.08459</v>
      </c>
      <c r="F17" s="8">
        <f>E17/D17*100</f>
        <v>91.363811335008464</v>
      </c>
      <c r="G17" s="9">
        <f t="shared" si="0"/>
        <v>41.460148478179157</v>
      </c>
      <c r="H17" s="11"/>
    </row>
    <row r="18" spans="1:9" ht="48" customHeight="1">
      <c r="A18" s="12" t="s">
        <v>18</v>
      </c>
      <c r="B18" s="6">
        <v>14040200</v>
      </c>
      <c r="C18" s="13">
        <v>18840.75</v>
      </c>
      <c r="D18" s="13">
        <v>11074.33</v>
      </c>
      <c r="E18" s="14">
        <f>[1]вихідна!C19/1000</f>
        <v>10248.152609999999</v>
      </c>
      <c r="F18" s="8">
        <f t="shared" si="1"/>
        <v>92.539707684347491</v>
      </c>
      <c r="G18" s="9">
        <f t="shared" si="0"/>
        <v>54.393549142151976</v>
      </c>
      <c r="H18" s="11"/>
    </row>
    <row r="19" spans="1:9" ht="13.8">
      <c r="A19" s="12" t="s">
        <v>19</v>
      </c>
      <c r="B19" s="6">
        <v>18000000</v>
      </c>
      <c r="C19" s="15">
        <f>SUM(C20,C31:C33)</f>
        <v>218321.04</v>
      </c>
      <c r="D19" s="15">
        <f>SUM(D20,D31:D33)</f>
        <v>111963.628</v>
      </c>
      <c r="E19" s="15">
        <f>SUM(E20,E31:E33)</f>
        <v>117393.42447</v>
      </c>
      <c r="F19" s="8">
        <f t="shared" si="1"/>
        <v>104.8496074725267</v>
      </c>
      <c r="G19" s="9">
        <f t="shared" si="0"/>
        <v>53.77100826837394</v>
      </c>
      <c r="H19" s="11"/>
    </row>
    <row r="20" spans="1:9" ht="15" customHeight="1">
      <c r="A20" s="16" t="s">
        <v>20</v>
      </c>
      <c r="B20" s="6">
        <v>18010000</v>
      </c>
      <c r="C20" s="15">
        <f>SUM(C21:C30)</f>
        <v>80354.950000000012</v>
      </c>
      <c r="D20" s="15">
        <f>SUM(D21:D30)</f>
        <v>39184</v>
      </c>
      <c r="E20" s="15">
        <f>SUM(E21:E30)</f>
        <v>42667.135490000001</v>
      </c>
      <c r="F20" s="8">
        <f t="shared" si="1"/>
        <v>108.88917795528788</v>
      </c>
      <c r="G20" s="9">
        <f t="shared" si="0"/>
        <v>53.098328715281383</v>
      </c>
      <c r="H20" s="11"/>
    </row>
    <row r="21" spans="1:9" ht="25.95" customHeight="1">
      <c r="A21" s="17" t="s">
        <v>21</v>
      </c>
      <c r="B21" s="6">
        <v>18010100</v>
      </c>
      <c r="C21" s="13">
        <v>84.3</v>
      </c>
      <c r="D21" s="13">
        <v>42.67</v>
      </c>
      <c r="E21" s="13">
        <f>[1]вихідна!C21/1000</f>
        <v>27.485799999999998</v>
      </c>
      <c r="F21" s="8">
        <f t="shared" si="1"/>
        <v>64.414811342863828</v>
      </c>
      <c r="G21" s="9">
        <f t="shared" si="0"/>
        <v>32.604744958481611</v>
      </c>
      <c r="H21" s="11"/>
    </row>
    <row r="22" spans="1:9" ht="28.5" customHeight="1">
      <c r="A22" s="17" t="s">
        <v>22</v>
      </c>
      <c r="B22" s="6">
        <v>18010200</v>
      </c>
      <c r="C22" s="13">
        <v>5800.12</v>
      </c>
      <c r="D22" s="13">
        <v>3552.5</v>
      </c>
      <c r="E22" s="13">
        <f>[1]вихідна!C22/1000</f>
        <v>3070.8331600000001</v>
      </c>
      <c r="F22" s="8">
        <f t="shared" si="1"/>
        <v>86.441468261787477</v>
      </c>
      <c r="G22" s="9">
        <f t="shared" si="0"/>
        <v>52.944303910953572</v>
      </c>
      <c r="H22" s="11"/>
    </row>
    <row r="23" spans="1:9" ht="28.5" customHeight="1">
      <c r="A23" s="17" t="s">
        <v>23</v>
      </c>
      <c r="B23" s="6">
        <v>18010300</v>
      </c>
      <c r="C23" s="13">
        <v>7505.61</v>
      </c>
      <c r="D23" s="13">
        <v>2713.51</v>
      </c>
      <c r="E23" s="13">
        <f>[1]вихідна!C23/1000</f>
        <v>3352.6631600000001</v>
      </c>
      <c r="F23" s="8">
        <f t="shared" si="1"/>
        <v>123.55447962233417</v>
      </c>
      <c r="G23" s="9">
        <f t="shared" si="0"/>
        <v>44.668763231769304</v>
      </c>
      <c r="H23" s="11"/>
    </row>
    <row r="24" spans="1:9" ht="28.2" customHeight="1">
      <c r="A24" s="17" t="s">
        <v>24</v>
      </c>
      <c r="B24" s="6">
        <v>18010400</v>
      </c>
      <c r="C24" s="13">
        <v>10920.84</v>
      </c>
      <c r="D24" s="13">
        <v>5822.78</v>
      </c>
      <c r="E24" s="13">
        <f>[1]вихідна!C24/1000</f>
        <v>5152.9743899999994</v>
      </c>
      <c r="F24" s="8">
        <f t="shared" si="1"/>
        <v>88.496807195188538</v>
      </c>
      <c r="G24" s="9">
        <f t="shared" si="0"/>
        <v>47.184780566330062</v>
      </c>
      <c r="H24" s="11"/>
    </row>
    <row r="25" spans="1:9" ht="15.75" customHeight="1">
      <c r="A25" s="17" t="s">
        <v>25</v>
      </c>
      <c r="B25" s="6">
        <v>18010500</v>
      </c>
      <c r="C25" s="13">
        <v>31210.560000000001</v>
      </c>
      <c r="D25" s="13">
        <v>15485.07</v>
      </c>
      <c r="E25" s="13">
        <f>[1]вихідна!C26/1000</f>
        <v>15230.85642</v>
      </c>
      <c r="F25" s="8">
        <f t="shared" si="1"/>
        <v>98.358331089236287</v>
      </c>
      <c r="G25" s="9">
        <f t="shared" si="0"/>
        <v>48.800330465073358</v>
      </c>
      <c r="H25" s="11"/>
    </row>
    <row r="26" spans="1:9" ht="15.75" customHeight="1">
      <c r="A26" s="17" t="s">
        <v>26</v>
      </c>
      <c r="B26" s="6">
        <v>18010600</v>
      </c>
      <c r="C26" s="13">
        <v>16827.310000000001</v>
      </c>
      <c r="D26" s="13">
        <v>8303.44</v>
      </c>
      <c r="E26" s="13">
        <f>[1]вихідна!C27/1000</f>
        <v>11911.58951</v>
      </c>
      <c r="F26" s="8">
        <f t="shared" si="1"/>
        <v>143.45367112907422</v>
      </c>
      <c r="G26" s="9">
        <f t="shared" si="0"/>
        <v>70.787247100100956</v>
      </c>
      <c r="H26" s="11"/>
    </row>
    <row r="27" spans="1:9" ht="16.5" customHeight="1">
      <c r="A27" s="17" t="s">
        <v>27</v>
      </c>
      <c r="B27" s="6">
        <v>18010700</v>
      </c>
      <c r="C27" s="13">
        <v>4036.69</v>
      </c>
      <c r="D27" s="13">
        <v>1293.53</v>
      </c>
      <c r="E27" s="13">
        <f>[1]вихідна!C28/1000</f>
        <v>1585.7075400000001</v>
      </c>
      <c r="F27" s="8">
        <f t="shared" si="1"/>
        <v>122.58761219299129</v>
      </c>
      <c r="G27" s="9">
        <f t="shared" si="0"/>
        <v>39.282370952438754</v>
      </c>
      <c r="H27" s="11"/>
    </row>
    <row r="28" spans="1:9" ht="15" customHeight="1">
      <c r="A28" s="17" t="s">
        <v>28</v>
      </c>
      <c r="B28" s="6">
        <v>18010900</v>
      </c>
      <c r="C28" s="13">
        <v>3810.52</v>
      </c>
      <c r="D28" s="13">
        <v>1897.25</v>
      </c>
      <c r="E28" s="13">
        <f>[1]вихідна!C29/1000</f>
        <v>2222.2130099999999</v>
      </c>
      <c r="F28" s="8">
        <f t="shared" si="1"/>
        <v>117.12810699696929</v>
      </c>
      <c r="G28" s="9">
        <f t="shared" si="0"/>
        <v>58.317841396974693</v>
      </c>
      <c r="H28" s="11"/>
    </row>
    <row r="29" spans="1:9" ht="16.5" customHeight="1">
      <c r="A29" s="17" t="s">
        <v>29</v>
      </c>
      <c r="B29" s="6">
        <v>18011000</v>
      </c>
      <c r="C29" s="13">
        <v>84</v>
      </c>
      <c r="D29" s="13">
        <v>42</v>
      </c>
      <c r="E29" s="13">
        <f>[1]вихідна!C30/1000</f>
        <v>50</v>
      </c>
      <c r="F29" s="8">
        <f t="shared" si="1"/>
        <v>119.04761904761905</v>
      </c>
      <c r="G29" s="9">
        <f t="shared" si="0"/>
        <v>59.523809523809526</v>
      </c>
      <c r="H29" s="11"/>
    </row>
    <row r="30" spans="1:9" ht="16.5" customHeight="1">
      <c r="A30" s="17" t="s">
        <v>30</v>
      </c>
      <c r="B30" s="6">
        <v>18011100</v>
      </c>
      <c r="C30" s="13">
        <v>75</v>
      </c>
      <c r="D30" s="13">
        <v>31.25</v>
      </c>
      <c r="E30" s="18">
        <f>[1]вихідна!C31/1000</f>
        <v>62.8125</v>
      </c>
      <c r="F30" s="8">
        <f t="shared" si="1"/>
        <v>200.99999999999997</v>
      </c>
      <c r="G30" s="9">
        <f t="shared" si="0"/>
        <v>83.75</v>
      </c>
      <c r="H30" s="11"/>
    </row>
    <row r="31" spans="1:9" ht="16.5" customHeight="1">
      <c r="A31" s="17" t="s">
        <v>31</v>
      </c>
      <c r="B31" s="6">
        <v>18020000</v>
      </c>
      <c r="C31" s="13">
        <v>313</v>
      </c>
      <c r="D31" s="13">
        <v>132</v>
      </c>
      <c r="E31" s="14">
        <f>[1]вихідна!C34/1000</f>
        <v>189.3</v>
      </c>
      <c r="F31" s="8">
        <f t="shared" si="1"/>
        <v>143.40909090909091</v>
      </c>
      <c r="G31" s="9">
        <f t="shared" si="0"/>
        <v>60.47923322683706</v>
      </c>
      <c r="H31" s="11"/>
    </row>
    <row r="32" spans="1:9" ht="14.25" customHeight="1">
      <c r="A32" s="17" t="s">
        <v>32</v>
      </c>
      <c r="B32" s="6">
        <v>18030000</v>
      </c>
      <c r="C32" s="13">
        <v>228</v>
      </c>
      <c r="D32" s="13">
        <v>93.26</v>
      </c>
      <c r="E32" s="14">
        <f>[1]вихідна!C35/1000</f>
        <v>101.88978999999999</v>
      </c>
      <c r="F32" s="8">
        <f t="shared" si="1"/>
        <v>109.25347415826718</v>
      </c>
      <c r="G32" s="9">
        <f t="shared" si="0"/>
        <v>44.688504385964904</v>
      </c>
      <c r="H32" s="11"/>
      <c r="I32" s="11"/>
    </row>
    <row r="33" spans="1:8" ht="17.25" customHeight="1">
      <c r="A33" s="17" t="s">
        <v>33</v>
      </c>
      <c r="B33" s="6">
        <v>18050000</v>
      </c>
      <c r="C33" s="13">
        <v>137425.09</v>
      </c>
      <c r="D33" s="13">
        <v>72554.368000000002</v>
      </c>
      <c r="E33" s="14">
        <f>[1]вихідна!C41/1000</f>
        <v>74435.099189999994</v>
      </c>
      <c r="F33" s="8">
        <f t="shared" si="1"/>
        <v>102.5921681104024</v>
      </c>
      <c r="G33" s="9">
        <f t="shared" si="0"/>
        <v>54.164126208685758</v>
      </c>
      <c r="H33" s="11"/>
    </row>
    <row r="34" spans="1:8" ht="30.75" customHeight="1">
      <c r="A34" s="5" t="s">
        <v>34</v>
      </c>
      <c r="B34" s="6">
        <v>20000000</v>
      </c>
      <c r="C34" s="7">
        <f>SUM(C35,C41,C48)</f>
        <v>17256.782000000003</v>
      </c>
      <c r="D34" s="7">
        <f>SUM(D35,D41,D48)</f>
        <v>8511.1689999999999</v>
      </c>
      <c r="E34" s="7">
        <f>SUM(E35,E41,E48)</f>
        <v>10065.808899999998</v>
      </c>
      <c r="F34" s="8">
        <f t="shared" si="1"/>
        <v>118.26587981039971</v>
      </c>
      <c r="G34" s="9">
        <f t="shared" si="0"/>
        <v>58.329582537462642</v>
      </c>
      <c r="H34" s="11"/>
    </row>
    <row r="35" spans="1:8" ht="39" customHeight="1">
      <c r="A35" s="5" t="s">
        <v>35</v>
      </c>
      <c r="B35" s="6">
        <v>21000000</v>
      </c>
      <c r="C35" s="18">
        <f>SUM(C36:C40)</f>
        <v>1217.172</v>
      </c>
      <c r="D35" s="18">
        <f>SUM(D36:D40)</f>
        <v>674.71899999999994</v>
      </c>
      <c r="E35" s="18">
        <f>E36+E37+E38+E39+E40</f>
        <v>670.21276999999998</v>
      </c>
      <c r="F35" s="8">
        <f t="shared" si="1"/>
        <v>99.332132339536912</v>
      </c>
      <c r="G35" s="9">
        <f t="shared" si="0"/>
        <v>55.063111047575852</v>
      </c>
      <c r="H35" s="11"/>
    </row>
    <row r="36" spans="1:8" ht="52.95" customHeight="1">
      <c r="A36" s="17" t="s">
        <v>36</v>
      </c>
      <c r="B36" s="6">
        <v>21010301</v>
      </c>
      <c r="C36" s="18">
        <v>37.1</v>
      </c>
      <c r="D36" s="18">
        <v>18.55</v>
      </c>
      <c r="E36" s="18">
        <f>[1]вихідна!C42/1000</f>
        <v>-38.020389999999999</v>
      </c>
      <c r="F36" s="8"/>
      <c r="G36" s="9">
        <f t="shared" si="0"/>
        <v>-102.48083557951482</v>
      </c>
      <c r="H36" s="11"/>
    </row>
    <row r="37" spans="1:8" ht="18" customHeight="1">
      <c r="A37" s="17" t="s">
        <v>37</v>
      </c>
      <c r="B37" s="6">
        <v>21081100</v>
      </c>
      <c r="C37" s="13">
        <v>112.072</v>
      </c>
      <c r="D37" s="13">
        <v>43.168999999999997</v>
      </c>
      <c r="E37" s="14">
        <f>[1]вихідна!C44/1000</f>
        <v>105.11805</v>
      </c>
      <c r="F37" s="8">
        <f t="shared" si="1"/>
        <v>243.50355579235102</v>
      </c>
      <c r="G37" s="9">
        <f t="shared" si="0"/>
        <v>93.795104932543367</v>
      </c>
      <c r="H37" s="11"/>
    </row>
    <row r="38" spans="1:8" ht="54.6" customHeight="1">
      <c r="A38" s="17" t="s">
        <v>38</v>
      </c>
      <c r="B38" s="6">
        <v>21081500</v>
      </c>
      <c r="C38" s="13">
        <v>455</v>
      </c>
      <c r="D38" s="13">
        <v>286</v>
      </c>
      <c r="E38" s="14">
        <f>[1]вихідна!C45/1000</f>
        <v>351.04104999999998</v>
      </c>
      <c r="F38" s="8">
        <f t="shared" si="1"/>
        <v>122.74162587412587</v>
      </c>
      <c r="G38" s="9">
        <f t="shared" si="0"/>
        <v>77.151879120879116</v>
      </c>
      <c r="H38" s="11"/>
    </row>
    <row r="39" spans="1:8" ht="18.75" customHeight="1">
      <c r="A39" s="17" t="s">
        <v>39</v>
      </c>
      <c r="B39" s="6">
        <v>21081700</v>
      </c>
      <c r="C39" s="13">
        <v>405.2</v>
      </c>
      <c r="D39" s="19">
        <v>224.1</v>
      </c>
      <c r="E39" s="14">
        <f>[1]вихідна!C46/1000</f>
        <v>202.07455999999999</v>
      </c>
      <c r="F39" s="8">
        <f t="shared" si="1"/>
        <v>90.171601963409188</v>
      </c>
      <c r="G39" s="9">
        <f t="shared" si="0"/>
        <v>49.870325765054289</v>
      </c>
      <c r="H39" s="11"/>
    </row>
    <row r="40" spans="1:8" ht="28.2" customHeight="1">
      <c r="A40" s="20" t="s">
        <v>40</v>
      </c>
      <c r="B40" s="6">
        <v>21081800</v>
      </c>
      <c r="C40" s="13">
        <v>207.8</v>
      </c>
      <c r="D40" s="13">
        <v>102.9</v>
      </c>
      <c r="E40" s="14">
        <f>[1]вихідна!C47/1000</f>
        <v>49.999499999999998</v>
      </c>
      <c r="F40" s="8">
        <f>E40/D40*100</f>
        <v>48.590379008746346</v>
      </c>
      <c r="G40" s="9">
        <f t="shared" si="0"/>
        <v>24.061357074109718</v>
      </c>
      <c r="H40" s="11"/>
    </row>
    <row r="41" spans="1:8" ht="15" customHeight="1">
      <c r="A41" s="12" t="s">
        <v>41</v>
      </c>
      <c r="B41" s="6">
        <v>22000000</v>
      </c>
      <c r="C41" s="7">
        <f>C42+C43+C44+C45+C46+C47</f>
        <v>13564.440000000002</v>
      </c>
      <c r="D41" s="7">
        <f>D42+D43+D44+D45+D46+D47</f>
        <v>6348.8899999999994</v>
      </c>
      <c r="E41" s="7">
        <f>E42+E43+E44+E45+E46+E47</f>
        <v>8014.3891199999989</v>
      </c>
      <c r="F41" s="8">
        <f>E41/D41*100</f>
        <v>126.23291819514905</v>
      </c>
      <c r="G41" s="9">
        <f t="shared" si="0"/>
        <v>59.083818572679725</v>
      </c>
      <c r="H41" s="11"/>
    </row>
    <row r="42" spans="1:8" ht="40.200000000000003" customHeight="1">
      <c r="A42" s="21" t="s">
        <v>42</v>
      </c>
      <c r="B42" s="6">
        <v>22010300</v>
      </c>
      <c r="C42" s="18">
        <v>235.61</v>
      </c>
      <c r="D42" s="18">
        <v>111.4</v>
      </c>
      <c r="E42" s="18">
        <f>[1]вихідна!C48/1000</f>
        <v>115.24</v>
      </c>
      <c r="F42" s="8">
        <f t="shared" si="1"/>
        <v>103.44703770197485</v>
      </c>
      <c r="G42" s="9">
        <f t="shared" si="0"/>
        <v>48.911336530707523</v>
      </c>
      <c r="H42" s="11"/>
    </row>
    <row r="43" spans="1:8" ht="23.25" customHeight="1">
      <c r="A43" s="17" t="s">
        <v>43</v>
      </c>
      <c r="B43" s="6">
        <v>22012500</v>
      </c>
      <c r="C43" s="13">
        <v>11010.23</v>
      </c>
      <c r="D43" s="13">
        <v>5084.41</v>
      </c>
      <c r="E43" s="18">
        <f>[1]вихідна!C49/1000</f>
        <v>6596.1352999999999</v>
      </c>
      <c r="F43" s="8">
        <f t="shared" si="1"/>
        <v>129.73256090677188</v>
      </c>
      <c r="G43" s="9">
        <f t="shared" si="0"/>
        <v>59.909150853342751</v>
      </c>
      <c r="H43" s="11"/>
    </row>
    <row r="44" spans="1:8" ht="41.25" customHeight="1">
      <c r="A44" s="21" t="s">
        <v>44</v>
      </c>
      <c r="B44" s="6">
        <v>22012600</v>
      </c>
      <c r="C44" s="13">
        <v>1320.35</v>
      </c>
      <c r="D44" s="13">
        <v>710.12</v>
      </c>
      <c r="E44" s="18">
        <f>[1]вихідна!C50/1000</f>
        <v>722.59400000000005</v>
      </c>
      <c r="F44" s="8">
        <f t="shared" si="1"/>
        <v>101.75660451754634</v>
      </c>
      <c r="G44" s="9">
        <f t="shared" si="0"/>
        <v>54.727458628393997</v>
      </c>
      <c r="H44" s="11"/>
    </row>
    <row r="45" spans="1:8" ht="79.5" customHeight="1">
      <c r="A45" s="21" t="s">
        <v>45</v>
      </c>
      <c r="B45" s="6">
        <v>22012900</v>
      </c>
      <c r="C45" s="13">
        <v>16.45</v>
      </c>
      <c r="D45" s="13">
        <v>4.2</v>
      </c>
      <c r="E45" s="18">
        <f>[1]вихідна!C51/1000</f>
        <v>16.96</v>
      </c>
      <c r="F45" s="8">
        <f t="shared" si="1"/>
        <v>403.8095238095238</v>
      </c>
      <c r="G45" s="9">
        <f t="shared" si="0"/>
        <v>103.10030395136781</v>
      </c>
      <c r="H45" s="11"/>
    </row>
    <row r="46" spans="1:8" ht="40.5" customHeight="1">
      <c r="A46" s="22" t="s">
        <v>46</v>
      </c>
      <c r="B46" s="6">
        <v>22080400</v>
      </c>
      <c r="C46" s="13">
        <v>850.6</v>
      </c>
      <c r="D46" s="13">
        <v>375.3</v>
      </c>
      <c r="E46" s="18">
        <f>[1]вихідна!C53/1000</f>
        <v>486.25721999999996</v>
      </c>
      <c r="F46" s="8">
        <f t="shared" si="1"/>
        <v>129.56494004796161</v>
      </c>
      <c r="G46" s="9">
        <f t="shared" si="0"/>
        <v>57.166379026569473</v>
      </c>
      <c r="H46" s="11"/>
    </row>
    <row r="47" spans="1:8" ht="31.2" customHeight="1">
      <c r="A47" s="17" t="s">
        <v>47</v>
      </c>
      <c r="B47" s="6">
        <v>22090000</v>
      </c>
      <c r="C47" s="13">
        <v>131.19999999999999</v>
      </c>
      <c r="D47" s="13">
        <v>63.46</v>
      </c>
      <c r="E47" s="14">
        <f>[1]вихідна!C56/1000</f>
        <v>77.202600000000004</v>
      </c>
      <c r="F47" s="8">
        <f t="shared" si="1"/>
        <v>121.65553104317681</v>
      </c>
      <c r="G47" s="9">
        <f t="shared" si="0"/>
        <v>58.843445121951234</v>
      </c>
      <c r="H47" s="11"/>
    </row>
    <row r="48" spans="1:8" ht="29.4" customHeight="1">
      <c r="A48" s="5" t="s">
        <v>48</v>
      </c>
      <c r="B48" s="6">
        <v>24000000</v>
      </c>
      <c r="C48" s="13">
        <v>2475.17</v>
      </c>
      <c r="D48" s="13">
        <v>1487.56</v>
      </c>
      <c r="E48" s="14">
        <f>([1]вихідна!C57)/1000</f>
        <v>1381.2070100000001</v>
      </c>
      <c r="F48" s="8">
        <f t="shared" si="1"/>
        <v>92.850507542552918</v>
      </c>
      <c r="G48" s="9">
        <f t="shared" si="0"/>
        <v>55.802510938642605</v>
      </c>
      <c r="H48" s="11"/>
    </row>
    <row r="49" spans="1:10" ht="31.95" customHeight="1">
      <c r="A49" s="5" t="s">
        <v>49</v>
      </c>
      <c r="B49" s="6">
        <v>30000000</v>
      </c>
      <c r="C49" s="14">
        <f>C50+C51</f>
        <v>7.1</v>
      </c>
      <c r="D49" s="14">
        <f>D50+D51</f>
        <v>4.5999999999999996</v>
      </c>
      <c r="E49" s="14">
        <f>E50+E51</f>
        <v>7.8715000000000002</v>
      </c>
      <c r="F49" s="8">
        <f t="shared" si="1"/>
        <v>171.11956521739131</v>
      </c>
      <c r="G49" s="9">
        <f t="shared" si="0"/>
        <v>110.86619718309861</v>
      </c>
      <c r="H49" s="11"/>
    </row>
    <row r="50" spans="1:10" ht="54" customHeight="1">
      <c r="A50" s="24" t="s">
        <v>50</v>
      </c>
      <c r="B50" s="6">
        <v>31010200</v>
      </c>
      <c r="C50" s="14">
        <v>7.1</v>
      </c>
      <c r="D50" s="14">
        <v>4.5999999999999996</v>
      </c>
      <c r="E50" s="14">
        <f>[1]вихідна!C58/1000</f>
        <v>7.8715000000000002</v>
      </c>
      <c r="F50" s="8">
        <f t="shared" si="1"/>
        <v>171.11956521739131</v>
      </c>
      <c r="G50" s="9">
        <f t="shared" si="0"/>
        <v>110.86619718309861</v>
      </c>
      <c r="H50" s="11"/>
      <c r="I50" s="11"/>
      <c r="J50" s="11"/>
    </row>
    <row r="51" spans="1:10" ht="35.4" customHeight="1">
      <c r="A51" s="25" t="s">
        <v>51</v>
      </c>
      <c r="B51" s="6">
        <v>31020000</v>
      </c>
      <c r="C51" s="13">
        <v>0</v>
      </c>
      <c r="D51" s="13"/>
      <c r="E51" s="14">
        <v>0</v>
      </c>
      <c r="F51" s="8"/>
      <c r="G51" s="9"/>
      <c r="H51" s="11"/>
    </row>
    <row r="52" spans="1:10" ht="42.75" customHeight="1" thickBot="1">
      <c r="A52" s="26" t="s">
        <v>52</v>
      </c>
      <c r="B52" s="27"/>
      <c r="C52" s="29">
        <f>SUM(C10,C34,C49)</f>
        <v>670937.48100000003</v>
      </c>
      <c r="D52" s="45">
        <f>SUM(D10,D34,D49)</f>
        <v>339444.85599999991</v>
      </c>
      <c r="E52" s="28">
        <f>SUM(E10,E34,E49)</f>
        <v>346912.98027</v>
      </c>
      <c r="F52" s="29">
        <f t="shared" si="1"/>
        <v>102.20009940878295</v>
      </c>
      <c r="G52" s="44">
        <f t="shared" si="0"/>
        <v>51.705708817003767</v>
      </c>
      <c r="H52" s="11"/>
    </row>
    <row r="53" spans="1:10" ht="40.200000000000003" customHeight="1">
      <c r="A53" s="50" t="s">
        <v>53</v>
      </c>
      <c r="B53" s="51"/>
      <c r="C53" s="51"/>
      <c r="D53" s="51"/>
      <c r="E53" s="51"/>
      <c r="F53" s="52"/>
      <c r="G53" s="54"/>
      <c r="H53" s="11"/>
    </row>
    <row r="54" spans="1:10" ht="24" customHeight="1">
      <c r="A54" s="30" t="s">
        <v>10</v>
      </c>
      <c r="B54" s="31">
        <v>100000</v>
      </c>
      <c r="C54" s="32">
        <f>SUM(C55:C55)</f>
        <v>275.39999999999998</v>
      </c>
      <c r="D54" s="32">
        <f>SUM(D55:D55)</f>
        <v>205.4</v>
      </c>
      <c r="E54" s="32">
        <f>E55</f>
        <v>187.55036000000001</v>
      </c>
      <c r="F54" s="33">
        <f>E54/D54*100</f>
        <v>91.309814995131461</v>
      </c>
      <c r="G54" s="9">
        <f t="shared" ref="G54:G77" si="2">E54/C54*100</f>
        <v>68.10107480029049</v>
      </c>
      <c r="H54" s="11"/>
    </row>
    <row r="55" spans="1:10" ht="28.5" customHeight="1">
      <c r="A55" s="17" t="s">
        <v>54</v>
      </c>
      <c r="B55" s="6">
        <v>19010000</v>
      </c>
      <c r="C55" s="9">
        <v>275.39999999999998</v>
      </c>
      <c r="D55" s="9">
        <v>205.4</v>
      </c>
      <c r="E55" s="23">
        <f>([1]вихідна!C68+[1]вихідна!C69+[1]вихідна!C70+[1]вихідна!C71)/1000</f>
        <v>187.55036000000001</v>
      </c>
      <c r="F55" s="33">
        <f>E55/D55*100</f>
        <v>91.309814995131461</v>
      </c>
      <c r="G55" s="9">
        <f t="shared" si="2"/>
        <v>68.10107480029049</v>
      </c>
      <c r="H55" s="11"/>
    </row>
    <row r="56" spans="1:10" ht="24.6" customHeight="1">
      <c r="A56" s="5" t="s">
        <v>55</v>
      </c>
      <c r="B56" s="6">
        <v>20000000</v>
      </c>
      <c r="C56" s="8">
        <f>C57+C58+C59+C61</f>
        <v>27369.219000000001</v>
      </c>
      <c r="D56" s="8">
        <f>D57+D58+D59+D61</f>
        <v>13693.109499999999</v>
      </c>
      <c r="E56" s="8">
        <f>E57+E58+E59+E61+E60</f>
        <v>19360.144469999999</v>
      </c>
      <c r="F56" s="33">
        <f>E56/D56*100</f>
        <v>141.3860341217603</v>
      </c>
      <c r="G56" s="9">
        <f t="shared" si="2"/>
        <v>70.736927020095081</v>
      </c>
      <c r="H56" s="11"/>
    </row>
    <row r="57" spans="1:10" ht="43.5" customHeight="1">
      <c r="A57" s="17" t="s">
        <v>56</v>
      </c>
      <c r="B57" s="6">
        <v>21110000</v>
      </c>
      <c r="C57" s="9"/>
      <c r="D57" s="9"/>
      <c r="E57" s="9">
        <f>[1]вихідна!C72/1000</f>
        <v>0</v>
      </c>
      <c r="F57" s="33">
        <f>[1]вихідна!C72/1000</f>
        <v>0</v>
      </c>
      <c r="G57" s="9"/>
      <c r="H57" s="11"/>
    </row>
    <row r="58" spans="1:10" ht="36.75" customHeight="1">
      <c r="A58" s="17" t="s">
        <v>57</v>
      </c>
      <c r="B58" s="6">
        <v>24062100</v>
      </c>
      <c r="C58" s="9">
        <v>37</v>
      </c>
      <c r="D58" s="9">
        <v>27</v>
      </c>
      <c r="E58" s="9">
        <f>[1]вихідна!C73/1000</f>
        <v>33.351410000000001</v>
      </c>
      <c r="F58" s="33">
        <f>E58/D58*100</f>
        <v>123.52374074074075</v>
      </c>
      <c r="G58" s="9">
        <f t="shared" si="2"/>
        <v>90.138945945945949</v>
      </c>
      <c r="H58" s="11"/>
    </row>
    <row r="59" spans="1:10" ht="48" customHeight="1">
      <c r="A59" s="17" t="s">
        <v>58</v>
      </c>
      <c r="B59" s="6">
        <v>24110900</v>
      </c>
      <c r="C59" s="34"/>
      <c r="D59" s="34"/>
      <c r="E59" s="9">
        <v>0</v>
      </c>
      <c r="F59" s="8">
        <v>0</v>
      </c>
      <c r="G59" s="9"/>
      <c r="H59" s="11"/>
    </row>
    <row r="60" spans="1:10" ht="35.25" customHeight="1">
      <c r="A60" s="17" t="s">
        <v>80</v>
      </c>
      <c r="B60" s="6">
        <v>24170000</v>
      </c>
      <c r="C60" s="34"/>
      <c r="D60" s="34" t="s">
        <v>3</v>
      </c>
      <c r="E60" s="9">
        <f>[1]вихідна!C74/1000</f>
        <v>0</v>
      </c>
      <c r="F60" s="8">
        <v>0</v>
      </c>
      <c r="G60" s="9"/>
      <c r="H60" s="11"/>
    </row>
    <row r="61" spans="1:10" ht="15" customHeight="1">
      <c r="A61" s="17" t="s">
        <v>59</v>
      </c>
      <c r="B61" s="6">
        <v>25000000</v>
      </c>
      <c r="C61" s="9">
        <v>27332.219000000001</v>
      </c>
      <c r="D61" s="9">
        <f>C61/12*6</f>
        <v>13666.109499999999</v>
      </c>
      <c r="E61" s="23">
        <f>([1]вихідна!C75+[1]вихідна!C76+++[1]вихідна!C77+[1]вихідна!C78+[1]вихідна!C79+[1]вихідна!C80)/1000</f>
        <v>19326.79306</v>
      </c>
      <c r="F61" s="8">
        <f>E61/D61*100</f>
        <v>141.42132448155783</v>
      </c>
      <c r="G61" s="9">
        <f t="shared" si="2"/>
        <v>70.710662240778916</v>
      </c>
      <c r="H61" s="11"/>
    </row>
    <row r="62" spans="1:10" ht="16.5" customHeight="1">
      <c r="A62" s="5" t="s">
        <v>49</v>
      </c>
      <c r="B62" s="6">
        <v>30000000</v>
      </c>
      <c r="C62" s="8">
        <f>SUM(C63:C64)</f>
        <v>47832.17</v>
      </c>
      <c r="D62" s="8">
        <f>SUM(D63:D64)</f>
        <v>47085.5</v>
      </c>
      <c r="E62" s="8">
        <f>E63+E64</f>
        <v>37996.450000000004</v>
      </c>
      <c r="F62" s="8">
        <f>E62/D62*100</f>
        <v>80.696711301780809</v>
      </c>
      <c r="G62" s="9">
        <f t="shared" si="2"/>
        <v>79.43701906060295</v>
      </c>
      <c r="H62" s="11"/>
    </row>
    <row r="63" spans="1:10" ht="24" customHeight="1">
      <c r="A63" s="17" t="s">
        <v>60</v>
      </c>
      <c r="B63" s="6">
        <v>31030000</v>
      </c>
      <c r="C63" s="9">
        <v>300</v>
      </c>
      <c r="D63" s="9"/>
      <c r="E63" s="9">
        <f>[1]вихідна!C81/1000</f>
        <v>437.58</v>
      </c>
      <c r="F63" s="8"/>
      <c r="G63" s="9">
        <f t="shared" si="2"/>
        <v>145.85999999999999</v>
      </c>
      <c r="H63" s="11"/>
    </row>
    <row r="64" spans="1:10" ht="16.5" customHeight="1">
      <c r="A64" s="17" t="s">
        <v>61</v>
      </c>
      <c r="B64" s="6">
        <v>33010000</v>
      </c>
      <c r="C64" s="9">
        <v>47532.17</v>
      </c>
      <c r="D64" s="9">
        <v>47085.5</v>
      </c>
      <c r="E64" s="9">
        <f>[1]вихідна!C82/1000</f>
        <v>37558.870000000003</v>
      </c>
      <c r="F64" s="8">
        <f>E64/D64*100</f>
        <v>79.767380616113243</v>
      </c>
      <c r="G64" s="9">
        <f t="shared" si="2"/>
        <v>79.017789425561688</v>
      </c>
      <c r="H64" s="11"/>
    </row>
    <row r="65" spans="1:10" ht="16.2" customHeight="1">
      <c r="A65" s="5" t="s">
        <v>62</v>
      </c>
      <c r="B65" s="6">
        <v>50000000</v>
      </c>
      <c r="C65" s="8">
        <f>C66</f>
        <v>10</v>
      </c>
      <c r="D65" s="8">
        <f>D66</f>
        <v>10</v>
      </c>
      <c r="E65" s="8">
        <f>E66</f>
        <v>1.36</v>
      </c>
      <c r="F65" s="8">
        <f>E65/D65*100</f>
        <v>13.600000000000001</v>
      </c>
      <c r="G65" s="9">
        <f t="shared" si="2"/>
        <v>13.600000000000001</v>
      </c>
      <c r="H65" s="11"/>
    </row>
    <row r="66" spans="1:10" ht="28.2" customHeight="1">
      <c r="A66" s="17" t="s">
        <v>63</v>
      </c>
      <c r="B66" s="6">
        <v>50110000</v>
      </c>
      <c r="C66" s="9">
        <v>10</v>
      </c>
      <c r="D66" s="9">
        <v>10</v>
      </c>
      <c r="E66" s="9">
        <f>[1]вихідна!C88/1000</f>
        <v>1.36</v>
      </c>
      <c r="F66" s="8">
        <f>E66/D66*100</f>
        <v>13.600000000000001</v>
      </c>
      <c r="G66" s="9">
        <f t="shared" si="2"/>
        <v>13.600000000000001</v>
      </c>
      <c r="H66" s="11"/>
    </row>
    <row r="67" spans="1:10" ht="19.2" customHeight="1">
      <c r="A67" s="12" t="s">
        <v>64</v>
      </c>
      <c r="B67" s="6">
        <v>40000000</v>
      </c>
      <c r="C67" s="35">
        <f>C68+C70</f>
        <v>188157.58599999998</v>
      </c>
      <c r="D67" s="9">
        <f>D68+D70</f>
        <v>131068.56200000001</v>
      </c>
      <c r="E67" s="9">
        <f>E68+E70</f>
        <v>128343.56288</v>
      </c>
      <c r="F67" s="8">
        <f t="shared" ref="F67:F68" si="3">E67/D67*100</f>
        <v>97.920936128070124</v>
      </c>
      <c r="G67" s="9">
        <f t="shared" si="2"/>
        <v>68.210676810022434</v>
      </c>
      <c r="H67" s="11"/>
    </row>
    <row r="68" spans="1:10" ht="36" customHeight="1">
      <c r="A68" s="12" t="s">
        <v>65</v>
      </c>
      <c r="B68" s="6">
        <v>41051100</v>
      </c>
      <c r="C68" s="9">
        <v>2873.8649999999998</v>
      </c>
      <c r="D68" s="9">
        <v>2873.8649999999998</v>
      </c>
      <c r="E68" s="9">
        <f>[1]вихідна!C84/1000</f>
        <v>2873.8649999999998</v>
      </c>
      <c r="F68" s="8">
        <f t="shared" si="3"/>
        <v>100</v>
      </c>
      <c r="G68" s="9">
        <f t="shared" si="2"/>
        <v>100</v>
      </c>
      <c r="H68" s="11"/>
    </row>
    <row r="69" spans="1:10" ht="21" customHeight="1">
      <c r="A69" s="12" t="s">
        <v>66</v>
      </c>
      <c r="B69" s="6">
        <v>41053600</v>
      </c>
      <c r="C69" s="9"/>
      <c r="D69" s="9"/>
      <c r="E69" s="9"/>
      <c r="F69" s="8"/>
      <c r="G69" s="9"/>
      <c r="H69" s="11"/>
    </row>
    <row r="70" spans="1:10" ht="21" customHeight="1">
      <c r="A70" s="12" t="s">
        <v>67</v>
      </c>
      <c r="B70" s="6">
        <v>42020500</v>
      </c>
      <c r="C70" s="9">
        <v>185283.72099999999</v>
      </c>
      <c r="D70" s="9">
        <v>128194.697</v>
      </c>
      <c r="E70" s="9">
        <f>[1]вихідна!C87/1000</f>
        <v>125469.69787999999</v>
      </c>
      <c r="F70" s="8">
        <f>E70/D70*100</f>
        <v>97.874327734477191</v>
      </c>
      <c r="G70" s="9">
        <f t="shared" si="2"/>
        <v>67.717604764640924</v>
      </c>
      <c r="H70" s="11"/>
    </row>
    <row r="71" spans="1:10" ht="25.5" customHeight="1">
      <c r="A71" s="36" t="s">
        <v>68</v>
      </c>
      <c r="B71" s="37"/>
      <c r="C71" s="38">
        <f>C54+C56+C62+C65+C67</f>
        <v>263644.375</v>
      </c>
      <c r="D71" s="38">
        <f>D54+D56+D62+D65+D67</f>
        <v>192062.57150000002</v>
      </c>
      <c r="E71" s="38">
        <f>E54+E56+E62+E67+E65</f>
        <v>185889.06770999997</v>
      </c>
      <c r="F71" s="8">
        <f t="shared" ref="F71:F77" si="4">E71/D71*100</f>
        <v>96.785680967517379</v>
      </c>
      <c r="G71" s="9">
        <f t="shared" si="2"/>
        <v>70.507503795595866</v>
      </c>
      <c r="H71" s="11"/>
      <c r="I71" s="11"/>
      <c r="J71" s="11"/>
    </row>
    <row r="72" spans="1:10" ht="30" customHeight="1">
      <c r="A72" s="39" t="s">
        <v>69</v>
      </c>
      <c r="B72" s="37"/>
      <c r="C72" s="38">
        <f>C52+C71</f>
        <v>934581.85600000003</v>
      </c>
      <c r="D72" s="38">
        <f>D52+D71</f>
        <v>531507.42749999999</v>
      </c>
      <c r="E72" s="38">
        <f>E52+E71</f>
        <v>532802.04798000003</v>
      </c>
      <c r="F72" s="8">
        <f t="shared" si="4"/>
        <v>100.24357523771388</v>
      </c>
      <c r="G72" s="9">
        <f t="shared" si="2"/>
        <v>57.009671711409723</v>
      </c>
      <c r="H72" s="11"/>
    </row>
    <row r="73" spans="1:10" ht="24" customHeight="1">
      <c r="A73" s="5" t="s">
        <v>64</v>
      </c>
      <c r="B73" s="6">
        <v>40000000</v>
      </c>
      <c r="C73" s="40">
        <f>C74+C76</f>
        <v>219011.16999999998</v>
      </c>
      <c r="D73" s="41">
        <f>D74+D76</f>
        <v>129204.72</v>
      </c>
      <c r="E73" s="8">
        <f>+E74+E76</f>
        <v>129165.76835</v>
      </c>
      <c r="F73" s="8">
        <f t="shared" si="4"/>
        <v>99.969852765440777</v>
      </c>
      <c r="G73" s="9">
        <f t="shared" si="2"/>
        <v>58.976794813707457</v>
      </c>
      <c r="H73" s="11"/>
    </row>
    <row r="74" spans="1:10" ht="25.95" customHeight="1">
      <c r="A74" s="17" t="s">
        <v>70</v>
      </c>
      <c r="B74" s="6">
        <v>41030000</v>
      </c>
      <c r="C74" s="23">
        <f>SUM(C75:C75)</f>
        <v>208028.4</v>
      </c>
      <c r="D74" s="23">
        <f>D75</f>
        <v>122664.7</v>
      </c>
      <c r="E74" s="23">
        <f>E75</f>
        <v>122664.7</v>
      </c>
      <c r="F74" s="8">
        <f t="shared" si="4"/>
        <v>100</v>
      </c>
      <c r="G74" s="9">
        <f t="shared" si="2"/>
        <v>58.965362421669354</v>
      </c>
      <c r="H74" s="11"/>
    </row>
    <row r="75" spans="1:10" ht="25.95" customHeight="1">
      <c r="A75" s="17" t="s">
        <v>71</v>
      </c>
      <c r="B75" s="6">
        <v>41033900</v>
      </c>
      <c r="C75" s="9">
        <v>208028.4</v>
      </c>
      <c r="D75" s="9">
        <v>122664.7</v>
      </c>
      <c r="E75" s="23">
        <f>[1]вихідна!C59/1000</f>
        <v>122664.7</v>
      </c>
      <c r="F75" s="8">
        <f t="shared" si="4"/>
        <v>100</v>
      </c>
      <c r="G75" s="9">
        <f t="shared" si="2"/>
        <v>58.965362421669354</v>
      </c>
      <c r="H75" s="11"/>
    </row>
    <row r="76" spans="1:10" ht="29.4" customHeight="1">
      <c r="A76" s="17" t="s">
        <v>72</v>
      </c>
      <c r="B76" s="6">
        <v>41050000</v>
      </c>
      <c r="C76" s="9">
        <v>10982.77</v>
      </c>
      <c r="D76" s="9">
        <v>6540.02</v>
      </c>
      <c r="E76" s="23">
        <f>([1]вихідна!C60+[1]вихідна!C61+[1]вихідна!C62+[1]вихідна!C63+[1]вихідна!C64+[1]вихідна!C65)/1000</f>
        <v>6501.0683499999996</v>
      </c>
      <c r="F76" s="8">
        <f t="shared" si="4"/>
        <v>99.404410842780294</v>
      </c>
      <c r="G76" s="9">
        <f t="shared" si="2"/>
        <v>59.193339658392183</v>
      </c>
      <c r="H76" s="11"/>
    </row>
    <row r="77" spans="1:10" ht="29.4" customHeight="1">
      <c r="A77" s="39" t="s">
        <v>73</v>
      </c>
      <c r="B77" s="37">
        <v>900101</v>
      </c>
      <c r="C77" s="38">
        <f>SUM(C52,C71,C73)</f>
        <v>1153593.0260000001</v>
      </c>
      <c r="D77" s="38">
        <f>SUM(D52,D71,D73)</f>
        <v>660712.14749999996</v>
      </c>
      <c r="E77" s="38">
        <f>SUM(E52,E71,E73)</f>
        <v>661967.81633000006</v>
      </c>
      <c r="F77" s="8">
        <f t="shared" si="4"/>
        <v>100.19004778930602</v>
      </c>
      <c r="G77" s="9">
        <f t="shared" si="2"/>
        <v>57.383132648203095</v>
      </c>
      <c r="H77" s="11"/>
      <c r="J77" s="1" t="s">
        <v>74</v>
      </c>
    </row>
    <row r="78" spans="1:10" ht="28.5" customHeight="1">
      <c r="E78" s="11"/>
      <c r="F78" s="11"/>
      <c r="G78" s="11"/>
    </row>
    <row r="79" spans="1:10" ht="25.5" customHeight="1">
      <c r="A79" s="55"/>
      <c r="B79" s="55"/>
      <c r="C79" s="55"/>
      <c r="D79" s="55"/>
      <c r="E79" s="55"/>
      <c r="F79" s="42"/>
      <c r="G79" s="1" t="s">
        <v>75</v>
      </c>
      <c r="H79" s="1" t="s">
        <v>76</v>
      </c>
    </row>
    <row r="80" spans="1:10" ht="13.5" customHeight="1">
      <c r="C80" s="11"/>
      <c r="D80" s="11"/>
      <c r="E80" s="1" t="s">
        <v>77</v>
      </c>
    </row>
    <row r="81" spans="1:8" ht="16.5" customHeight="1">
      <c r="H81" s="1" t="s">
        <v>78</v>
      </c>
    </row>
    <row r="83" spans="1:8">
      <c r="A83" s="43"/>
    </row>
    <row r="84" spans="1:8">
      <c r="A84" s="43"/>
    </row>
    <row r="85" spans="1:8">
      <c r="A85" s="43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79:E79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2024-07-12T07:21:09Z</cp:lastPrinted>
  <dcterms:created xsi:type="dcterms:W3CDTF">2024-07-09T11:07:04Z</dcterms:created>
  <dcterms:modified xsi:type="dcterms:W3CDTF">2025-02-07T11:55:16Z</dcterms:modified>
</cp:coreProperties>
</file>